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2" windowWidth="14808" windowHeight="79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68" i="1"/>
  <c r="J63"/>
  <c r="J56"/>
  <c r="J51"/>
  <c r="J37"/>
  <c r="J18"/>
  <c r="J13"/>
  <c r="J10"/>
</calcChain>
</file>

<file path=xl/sharedStrings.xml><?xml version="1.0" encoding="utf-8"?>
<sst xmlns="http://schemas.openxmlformats.org/spreadsheetml/2006/main" count="468" uniqueCount="182">
  <si>
    <t>项目收支明细帐(预算)</t>
  </si>
  <si>
    <t>第 1页/共 5页</t>
  </si>
  <si>
    <t>部门编号</t>
  </si>
  <si>
    <t>部门名称</t>
  </si>
  <si>
    <t>项目编号</t>
  </si>
  <si>
    <t>凭证日期</t>
  </si>
  <si>
    <t>凭证编号</t>
  </si>
  <si>
    <t>摘要</t>
  </si>
  <si>
    <t>科目</t>
  </si>
  <si>
    <t>科目名称</t>
  </si>
  <si>
    <t>2013</t>
  </si>
  <si>
    <t>科研处</t>
  </si>
  <si>
    <t>2015-09-29</t>
  </si>
  <si>
    <t>5001-30203</t>
  </si>
  <si>
    <t>教育事业支出-咨询费</t>
  </si>
  <si>
    <t>2015-11-12</t>
  </si>
  <si>
    <t>2015-11-23</t>
  </si>
  <si>
    <t>2015-12-21</t>
  </si>
  <si>
    <t>2017-12-22</t>
  </si>
  <si>
    <t>5001-3029908</t>
  </si>
  <si>
    <t>教育事业支出-测试、计算分析费</t>
  </si>
  <si>
    <t>合计</t>
    <phoneticPr fontId="3" type="noConversion"/>
  </si>
  <si>
    <t>5001-3021802</t>
  </si>
  <si>
    <t>教育事业支出-实验材料购置费</t>
  </si>
  <si>
    <t>2016-03-10</t>
  </si>
  <si>
    <t>2017-03-28</t>
  </si>
  <si>
    <t>2015-11-30</t>
  </si>
  <si>
    <t>2015-12-03</t>
  </si>
  <si>
    <t>2015-10-21</t>
  </si>
  <si>
    <t>5001-3023906</t>
  </si>
  <si>
    <t>教育事业支出-市内交通费</t>
  </si>
  <si>
    <t>5001-3021101</t>
  </si>
  <si>
    <t>教育事业支出-旅费</t>
  </si>
  <si>
    <t>5001-3021102</t>
  </si>
  <si>
    <t>教育事业支出-住宿费</t>
  </si>
  <si>
    <t>5001-3021103</t>
  </si>
  <si>
    <t>教育事业支出-伙食补助费</t>
  </si>
  <si>
    <t>5001-3021104</t>
  </si>
  <si>
    <t>教育事业支出-公杂费</t>
  </si>
  <si>
    <t>5001-3023902</t>
  </si>
  <si>
    <t>教育事业支出-燃油费</t>
  </si>
  <si>
    <t>2015-12-17</t>
  </si>
  <si>
    <t>121501</t>
  </si>
  <si>
    <t>教育经费暂付</t>
  </si>
  <si>
    <t>2015-12-25</t>
  </si>
  <si>
    <t>5001-3020201</t>
  </si>
  <si>
    <t>教育事业支出-印刷费</t>
  </si>
  <si>
    <t>2015-10-19</t>
  </si>
  <si>
    <t>5001-3029999</t>
  </si>
  <si>
    <t>教育事业支出-其他</t>
  </si>
  <si>
    <t>2015-12-22</t>
  </si>
  <si>
    <t>5001-30206</t>
  </si>
  <si>
    <t>教育事业支出-电费</t>
  </si>
  <si>
    <t>2016-12-16</t>
  </si>
  <si>
    <t>5001-3100301</t>
  </si>
  <si>
    <t>教育事业支出-单价200万元以下专用设备购置</t>
  </si>
  <si>
    <t>2014-12-12</t>
  </si>
  <si>
    <t>5001-3021901</t>
  </si>
  <si>
    <t>5001-3021902</t>
  </si>
  <si>
    <t>5001-3021903</t>
  </si>
  <si>
    <t>2014-12-15</t>
  </si>
  <si>
    <t>5001-3023904</t>
  </si>
  <si>
    <t>教育事业支出-过桥过路费</t>
  </si>
  <si>
    <t>2015-04-22</t>
  </si>
  <si>
    <t>2015-06-18</t>
  </si>
  <si>
    <t>5001-3020203</t>
  </si>
  <si>
    <t>教育事业支出-版面费</t>
  </si>
  <si>
    <t>5001-3020701</t>
  </si>
  <si>
    <t>教育事业支出-邮寄费</t>
  </si>
  <si>
    <t>5001-3029915</t>
  </si>
  <si>
    <t>教育事业支出-资料费</t>
  </si>
  <si>
    <t>2018-03-05</t>
  </si>
  <si>
    <t>5001-3021503</t>
  </si>
  <si>
    <t>教育事业支出-资料复印费</t>
  </si>
  <si>
    <t>5001-3021502</t>
  </si>
  <si>
    <t>教育事业支出-伙食费</t>
  </si>
  <si>
    <t>5001-3021599</t>
  </si>
  <si>
    <t>2016-06-07</t>
  </si>
  <si>
    <t>5001-3022602</t>
  </si>
  <si>
    <t>教育事业支出-翻译费</t>
  </si>
  <si>
    <t>2017-05-15</t>
  </si>
  <si>
    <t>转劳务费</t>
  </si>
  <si>
    <t>5001-3022605</t>
  </si>
  <si>
    <t>教育事业支出-研究生科研项目劳务及助研费</t>
  </si>
  <si>
    <t>2018-10-12</t>
  </si>
  <si>
    <t>2018-10-16</t>
  </si>
  <si>
    <t>5001-302130203</t>
  </si>
  <si>
    <t>教育事业支出-其他设备</t>
  </si>
  <si>
    <t>2018-11-23</t>
  </si>
  <si>
    <t>5001-3021504</t>
  </si>
  <si>
    <t>教育事业支出-场地租用费</t>
  </si>
  <si>
    <t>2019-04-12</t>
  </si>
  <si>
    <t>7201010102-302130202</t>
  </si>
  <si>
    <t>项目支出-教学科研实验设备</t>
  </si>
  <si>
    <t>2019-04-24</t>
  </si>
  <si>
    <t>7201010102-3022601</t>
  </si>
  <si>
    <t>项目支出-讲座报告劳务费</t>
  </si>
  <si>
    <t>2019-06-28</t>
  </si>
  <si>
    <t>7201010102-3023901</t>
  </si>
  <si>
    <t>项目支出-租车（船）费</t>
  </si>
  <si>
    <t>2018-11-14</t>
  </si>
  <si>
    <t>教育事业支出-测试、化验、加工、数据采集、计算分析费</t>
  </si>
  <si>
    <t>7201010102-3029909</t>
  </si>
  <si>
    <t>项目支出-信息传播事务费</t>
  </si>
  <si>
    <t>2019-05-27</t>
  </si>
  <si>
    <t>2019-03-05</t>
  </si>
  <si>
    <t>7201010102-3029907</t>
  </si>
  <si>
    <t>项目支出-能源、动力费</t>
  </si>
  <si>
    <t>2019-03-07</t>
  </si>
  <si>
    <t>2019-04-01</t>
  </si>
  <si>
    <t>转网络中心网费</t>
  </si>
  <si>
    <t>7201010102-3020703</t>
  </si>
  <si>
    <t>项目支出-网络通讯费</t>
  </si>
  <si>
    <t>2019-04-25</t>
  </si>
  <si>
    <t>7201010102-3029902</t>
  </si>
  <si>
    <t>项目支出-协会会费</t>
  </si>
  <si>
    <t>2019-03-14</t>
  </si>
  <si>
    <t>7201010102-3020202</t>
  </si>
  <si>
    <t>项目支出-出版费</t>
  </si>
  <si>
    <t>2019-04-18</t>
  </si>
  <si>
    <t>咨询费</t>
    <phoneticPr fontId="3" type="noConversion"/>
  </si>
  <si>
    <t>测试化验加工费</t>
    <phoneticPr fontId="3" type="noConversion"/>
  </si>
  <si>
    <t>设备费</t>
    <phoneticPr fontId="3" type="noConversion"/>
  </si>
  <si>
    <t>劳务费</t>
    <phoneticPr fontId="3" type="noConversion"/>
  </si>
  <si>
    <t>材料费</t>
    <phoneticPr fontId="3" type="noConversion"/>
  </si>
  <si>
    <t>差旅费/会议/国际合作交流费</t>
    <phoneticPr fontId="3" type="noConversion"/>
  </si>
  <si>
    <t>出版/文献/信息传播/知识产权事务费</t>
    <phoneticPr fontId="3" type="noConversion"/>
  </si>
  <si>
    <t>能源动力费</t>
    <phoneticPr fontId="3" type="noConversion"/>
  </si>
  <si>
    <t>xxxxxxxx</t>
  </si>
  <si>
    <t>xxxxxxxx</t>
    <phoneticPr fontId="2" type="noConversion"/>
  </si>
  <si>
    <t>xxxxxxxx</t>
    <phoneticPr fontId="3" type="noConversion"/>
  </si>
  <si>
    <t>xxxxxxxx</t>
    <phoneticPr fontId="2" type="noConversion"/>
  </si>
  <si>
    <t>xxxxxxxx</t>
    <phoneticPr fontId="3" type="noConversion"/>
  </si>
  <si>
    <t>xxxxxxxx</t>
    <phoneticPr fontId="2" type="noConversion"/>
  </si>
  <si>
    <t>项目支出</t>
    <phoneticPr fontId="3" type="noConversion"/>
  </si>
  <si>
    <t>xxxxx</t>
    <phoneticPr fontId="3" type="noConversion"/>
  </si>
  <si>
    <t>合计</t>
    <phoneticPr fontId="3" type="noConversion"/>
  </si>
  <si>
    <t>xx领咨询费</t>
    <phoneticPr fontId="3" type="noConversion"/>
  </si>
  <si>
    <t>xx报加工费</t>
    <phoneticPr fontId="3" type="noConversion"/>
  </si>
  <si>
    <t>xx转测试费</t>
    <phoneticPr fontId="3" type="noConversion"/>
  </si>
  <si>
    <t>xx报实验材料</t>
    <phoneticPr fontId="3" type="noConversion"/>
  </si>
  <si>
    <t>xx报实验材料</t>
    <phoneticPr fontId="3" type="noConversion"/>
  </si>
  <si>
    <t>xx报材料费</t>
    <phoneticPr fontId="3" type="noConversion"/>
  </si>
  <si>
    <t>xx报耗材</t>
    <phoneticPr fontId="3" type="noConversion"/>
  </si>
  <si>
    <t>xx报旅费</t>
    <phoneticPr fontId="3" type="noConversion"/>
  </si>
  <si>
    <t>xx报交通费</t>
    <phoneticPr fontId="3" type="noConversion"/>
  </si>
  <si>
    <t>xx报燃料费</t>
    <phoneticPr fontId="3" type="noConversion"/>
  </si>
  <si>
    <t>xx借会议费</t>
    <phoneticPr fontId="3" type="noConversion"/>
  </si>
  <si>
    <t>xx报过路费</t>
    <phoneticPr fontId="3" type="noConversion"/>
  </si>
  <si>
    <t>xx报停车费</t>
    <phoneticPr fontId="3" type="noConversion"/>
  </si>
  <si>
    <t>xx报租船费</t>
    <phoneticPr fontId="3" type="noConversion"/>
  </si>
  <si>
    <t>xx报会议印刷费</t>
    <phoneticPr fontId="3" type="noConversion"/>
  </si>
  <si>
    <t>xx报会议餐费</t>
    <phoneticPr fontId="3" type="noConversion"/>
  </si>
  <si>
    <t>xx报会议租车费</t>
    <phoneticPr fontId="3" type="noConversion"/>
  </si>
  <si>
    <t>xx报会议餐费</t>
    <phoneticPr fontId="3" type="noConversion"/>
  </si>
  <si>
    <t>xx报会议场租</t>
    <phoneticPr fontId="3" type="noConversion"/>
  </si>
  <si>
    <t>xx报国际旅费</t>
    <phoneticPr fontId="3" type="noConversion"/>
  </si>
  <si>
    <t>xx报资料制作费</t>
    <phoneticPr fontId="3" type="noConversion"/>
  </si>
  <si>
    <t>xx报标牌制作费</t>
    <phoneticPr fontId="3" type="noConversion"/>
  </si>
  <si>
    <t>xx报打印费</t>
    <phoneticPr fontId="3" type="noConversion"/>
  </si>
  <si>
    <t>xx报印刷费</t>
    <phoneticPr fontId="3" type="noConversion"/>
  </si>
  <si>
    <t>xx报专利费</t>
    <phoneticPr fontId="3" type="noConversion"/>
  </si>
  <si>
    <t>xx报版面费</t>
    <phoneticPr fontId="3" type="noConversion"/>
  </si>
  <si>
    <t>xx报邮寄费</t>
    <phoneticPr fontId="3" type="noConversion"/>
  </si>
  <si>
    <t>xx报资料费</t>
    <phoneticPr fontId="3" type="noConversion"/>
  </si>
  <si>
    <t>校内单独核算单位转查新费</t>
    <phoneticPr fontId="3" type="noConversion"/>
  </si>
  <si>
    <t>xx报会费</t>
    <phoneticPr fontId="3" type="noConversion"/>
  </si>
  <si>
    <t>xx报出版费</t>
    <phoneticPr fontId="3" type="noConversion"/>
  </si>
  <si>
    <t>xx报出版费</t>
    <phoneticPr fontId="3" type="noConversion"/>
  </si>
  <si>
    <t>xx转电费</t>
    <phoneticPr fontId="3" type="noConversion"/>
  </si>
  <si>
    <t>xx报电费</t>
    <phoneticPr fontId="3" type="noConversion"/>
  </si>
  <si>
    <t>xx报能源动力费</t>
    <phoneticPr fontId="3" type="noConversion"/>
  </si>
  <si>
    <t>xx报能源费</t>
    <phoneticPr fontId="3" type="noConversion"/>
  </si>
  <si>
    <t>xx报设备购置费</t>
    <phoneticPr fontId="3" type="noConversion"/>
  </si>
  <si>
    <t>xx报设备购置费</t>
    <phoneticPr fontId="3" type="noConversion"/>
  </si>
  <si>
    <t>xx报设备费</t>
    <phoneticPr fontId="3" type="noConversion"/>
  </si>
  <si>
    <t>xx购置生化培养箱</t>
    <phoneticPr fontId="3" type="noConversion"/>
  </si>
  <si>
    <t>xx报维修费</t>
    <phoneticPr fontId="3" type="noConversion"/>
  </si>
  <si>
    <t>xx报翻译费</t>
    <phoneticPr fontId="3" type="noConversion"/>
  </si>
  <si>
    <t>发放助研费</t>
    <phoneticPr fontId="3" type="noConversion"/>
  </si>
  <si>
    <t>xx发放2019年04月讲座费</t>
    <phoneticPr fontId="3" type="noConversion"/>
  </si>
  <si>
    <t>报表期间:2015年01月至2020年12月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</si>
</sst>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63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3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39" fontId="5" fillId="2" borderId="3" xfId="0" applyNumberFormat="1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left" vertical="center" wrapText="1"/>
    </xf>
    <xf numFmtId="39" fontId="5" fillId="3" borderId="3" xfId="0" applyNumberFormat="1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left" vertical="center" wrapText="1"/>
    </xf>
    <xf numFmtId="39" fontId="5" fillId="4" borderId="3" xfId="0" applyNumberFormat="1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left" vertical="center" wrapText="1"/>
    </xf>
    <xf numFmtId="39" fontId="5" fillId="5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6" borderId="3" xfId="0" applyFont="1" applyFill="1" applyBorder="1" applyAlignment="1">
      <alignment horizontal="left" vertical="center" wrapText="1"/>
    </xf>
    <xf numFmtId="39" fontId="5" fillId="6" borderId="3" xfId="0" applyNumberFormat="1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left" vertical="center" wrapText="1"/>
    </xf>
    <xf numFmtId="39" fontId="5" fillId="7" borderId="3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" fillId="3" borderId="3" xfId="0" applyFont="1" applyFill="1" applyBorder="1" applyAlignment="1">
      <alignment horizontal="left" vertical="center" wrapText="1"/>
    </xf>
    <xf numFmtId="39" fontId="1" fillId="3" borderId="3" xfId="0" applyNumberFormat="1" applyFont="1" applyFill="1" applyBorder="1" applyAlignment="1">
      <alignment horizontal="right" vertical="center"/>
    </xf>
    <xf numFmtId="0" fontId="7" fillId="6" borderId="3" xfId="0" applyFont="1" applyFill="1" applyBorder="1" applyAlignment="1">
      <alignment horizontal="left" vertical="center" wrapText="1"/>
    </xf>
    <xf numFmtId="39" fontId="7" fillId="6" borderId="3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 wrapText="1"/>
    </xf>
    <xf numFmtId="39" fontId="5" fillId="2" borderId="6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49" fontId="5" fillId="2" borderId="1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1" fillId="3" borderId="10" xfId="0" applyNumberFormat="1" applyFont="1" applyFill="1" applyBorder="1" applyAlignment="1">
      <alignment horizontal="left" vertical="center"/>
    </xf>
    <xf numFmtId="49" fontId="5" fillId="3" borderId="10" xfId="0" applyNumberFormat="1" applyFont="1" applyFill="1" applyBorder="1" applyAlignment="1">
      <alignment horizontal="left" vertical="center"/>
    </xf>
    <xf numFmtId="49" fontId="5" fillId="4" borderId="10" xfId="0" applyNumberFormat="1" applyFont="1" applyFill="1" applyBorder="1" applyAlignment="1">
      <alignment horizontal="left" vertical="center"/>
    </xf>
    <xf numFmtId="49" fontId="5" fillId="5" borderId="10" xfId="0" applyNumberFormat="1" applyFont="1" applyFill="1" applyBorder="1" applyAlignment="1">
      <alignment horizontal="left" vertical="center"/>
    </xf>
    <xf numFmtId="49" fontId="5" fillId="6" borderId="10" xfId="0" applyNumberFormat="1" applyFont="1" applyFill="1" applyBorder="1" applyAlignment="1">
      <alignment horizontal="left" vertical="center"/>
    </xf>
    <xf numFmtId="49" fontId="7" fillId="6" borderId="10" xfId="0" applyNumberFormat="1" applyFont="1" applyFill="1" applyBorder="1" applyAlignment="1">
      <alignment horizontal="left" vertical="center"/>
    </xf>
    <xf numFmtId="49" fontId="5" fillId="7" borderId="10" xfId="0" applyNumberFormat="1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8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39" fontId="9" fillId="0" borderId="9" xfId="0" applyNumberFormat="1" applyFont="1" applyBorder="1" applyAlignment="1">
      <alignment vertical="center"/>
    </xf>
    <xf numFmtId="0" fontId="5" fillId="8" borderId="3" xfId="0" applyFont="1" applyFill="1" applyBorder="1" applyAlignment="1">
      <alignment horizontal="left" vertical="center" wrapText="1"/>
    </xf>
    <xf numFmtId="49" fontId="5" fillId="8" borderId="10" xfId="0" applyNumberFormat="1" applyFont="1" applyFill="1" applyBorder="1" applyAlignment="1">
      <alignment horizontal="left" vertical="center"/>
    </xf>
    <xf numFmtId="39" fontId="5" fillId="8" borderId="3" xfId="0" applyNumberFormat="1" applyFont="1" applyFill="1" applyBorder="1" applyAlignment="1">
      <alignment horizontal="right" vertical="center"/>
    </xf>
    <xf numFmtId="0" fontId="5" fillId="8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9" borderId="3" xfId="0" applyFont="1" applyFill="1" applyBorder="1" applyAlignment="1">
      <alignment horizontal="left" vertical="center" wrapText="1"/>
    </xf>
    <xf numFmtId="49" fontId="5" fillId="9" borderId="10" xfId="0" applyNumberFormat="1" applyFont="1" applyFill="1" applyBorder="1" applyAlignment="1">
      <alignment horizontal="left" vertical="center"/>
    </xf>
    <xf numFmtId="0" fontId="1" fillId="9" borderId="4" xfId="0" applyFont="1" applyFill="1" applyBorder="1" applyAlignment="1">
      <alignment vertical="center"/>
    </xf>
    <xf numFmtId="39" fontId="5" fillId="9" borderId="3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7" fillId="6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5" fillId="9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workbookViewId="0">
      <selection activeCell="P13" sqref="P13"/>
    </sheetView>
  </sheetViews>
  <sheetFormatPr defaultRowHeight="14.4"/>
  <cols>
    <col min="2" max="2" width="4.77734375" customWidth="1"/>
    <col min="7" max="7" width="13.33203125" customWidth="1"/>
    <col min="9" max="9" width="23.77734375" customWidth="1"/>
    <col min="10" max="10" width="10.44140625" customWidth="1"/>
  </cols>
  <sheetData>
    <row r="1" spans="1:11" s="2" customFormat="1" ht="12.75" customHeight="1">
      <c r="A1" s="1"/>
    </row>
    <row r="2" spans="1:11" s="2" customFormat="1" ht="18.75" customHeight="1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</row>
    <row r="3" spans="1:11" s="2" customFormat="1" ht="20.25" customHeight="1"/>
    <row r="4" spans="1:11" s="2" customFormat="1" ht="13.5" customHeight="1" thickBot="1">
      <c r="A4" s="70" t="s">
        <v>181</v>
      </c>
      <c r="B4" s="70"/>
      <c r="C4" s="70"/>
      <c r="D4" s="70"/>
      <c r="E4" s="3"/>
      <c r="F4" s="3"/>
      <c r="G4" s="3"/>
      <c r="H4" s="3"/>
      <c r="I4" s="3"/>
      <c r="J4" s="18" t="s">
        <v>1</v>
      </c>
    </row>
    <row r="5" spans="1:11" s="2" customFormat="1" ht="18" customHeight="1">
      <c r="A5" s="71" t="s">
        <v>2</v>
      </c>
      <c r="B5" s="71"/>
      <c r="C5" s="4" t="s">
        <v>3</v>
      </c>
      <c r="D5" s="4" t="s">
        <v>4</v>
      </c>
      <c r="E5" s="4" t="s">
        <v>5</v>
      </c>
      <c r="F5" s="36" t="s">
        <v>6</v>
      </c>
      <c r="G5" s="4" t="s">
        <v>7</v>
      </c>
      <c r="H5" s="4" t="s">
        <v>8</v>
      </c>
      <c r="I5" s="4" t="s">
        <v>9</v>
      </c>
      <c r="J5" s="4" t="s">
        <v>134</v>
      </c>
      <c r="K5" s="1"/>
    </row>
    <row r="6" spans="1:11" s="13" customFormat="1" ht="21" customHeight="1">
      <c r="A6" s="64" t="s">
        <v>10</v>
      </c>
      <c r="B6" s="64"/>
      <c r="C6" s="5" t="s">
        <v>11</v>
      </c>
      <c r="D6" s="5" t="s">
        <v>129</v>
      </c>
      <c r="E6" s="27" t="s">
        <v>12</v>
      </c>
      <c r="F6" s="38" t="s">
        <v>135</v>
      </c>
      <c r="G6" s="5" t="s">
        <v>137</v>
      </c>
      <c r="H6" s="5" t="s">
        <v>13</v>
      </c>
      <c r="I6" s="5" t="s">
        <v>14</v>
      </c>
      <c r="J6" s="6">
        <v>400</v>
      </c>
    </row>
    <row r="7" spans="1:11" s="13" customFormat="1" ht="21" customHeight="1">
      <c r="A7" s="64" t="s">
        <v>10</v>
      </c>
      <c r="B7" s="64"/>
      <c r="C7" s="5" t="s">
        <v>11</v>
      </c>
      <c r="D7" s="5" t="s">
        <v>130</v>
      </c>
      <c r="E7" s="27" t="s">
        <v>15</v>
      </c>
      <c r="F7" s="38" t="s">
        <v>135</v>
      </c>
      <c r="G7" s="5" t="s">
        <v>137</v>
      </c>
      <c r="H7" s="5" t="s">
        <v>13</v>
      </c>
      <c r="I7" s="5" t="s">
        <v>14</v>
      </c>
      <c r="J7" s="6">
        <v>800</v>
      </c>
    </row>
    <row r="8" spans="1:11" s="13" customFormat="1" ht="27" customHeight="1">
      <c r="A8" s="64" t="s">
        <v>10</v>
      </c>
      <c r="B8" s="64"/>
      <c r="C8" s="5" t="s">
        <v>11</v>
      </c>
      <c r="D8" s="5" t="s">
        <v>128</v>
      </c>
      <c r="E8" s="27" t="s">
        <v>16</v>
      </c>
      <c r="F8" s="38" t="s">
        <v>135</v>
      </c>
      <c r="G8" s="5" t="s">
        <v>137</v>
      </c>
      <c r="H8" s="5" t="s">
        <v>13</v>
      </c>
      <c r="I8" s="5" t="s">
        <v>14</v>
      </c>
      <c r="J8" s="6">
        <v>2500</v>
      </c>
    </row>
    <row r="9" spans="1:11" s="13" customFormat="1" ht="21" customHeight="1">
      <c r="A9" s="65" t="s">
        <v>10</v>
      </c>
      <c r="B9" s="65"/>
      <c r="C9" s="24" t="s">
        <v>11</v>
      </c>
      <c r="D9" s="24" t="s">
        <v>128</v>
      </c>
      <c r="E9" s="28" t="s">
        <v>17</v>
      </c>
      <c r="F9" s="38" t="s">
        <v>135</v>
      </c>
      <c r="G9" s="5" t="s">
        <v>137</v>
      </c>
      <c r="H9" s="24" t="s">
        <v>13</v>
      </c>
      <c r="I9" s="24" t="s">
        <v>14</v>
      </c>
      <c r="J9" s="25">
        <v>7350</v>
      </c>
    </row>
    <row r="10" spans="1:11" s="2" customFormat="1" ht="20.25" customHeight="1">
      <c r="A10" s="67" t="s">
        <v>120</v>
      </c>
      <c r="B10" s="68"/>
      <c r="C10" s="68"/>
      <c r="D10" s="68"/>
      <c r="E10" s="55" t="s">
        <v>21</v>
      </c>
      <c r="F10" s="57"/>
      <c r="G10" s="26"/>
      <c r="H10" s="26"/>
      <c r="I10" s="26"/>
      <c r="J10" s="44">
        <f>SUM(J6:J9)</f>
        <v>11050</v>
      </c>
    </row>
    <row r="11" spans="1:11" s="49" customFormat="1" ht="21" customHeight="1">
      <c r="A11" s="76" t="s">
        <v>10</v>
      </c>
      <c r="B11" s="76"/>
      <c r="C11" s="20" t="s">
        <v>11</v>
      </c>
      <c r="D11" s="20" t="s">
        <v>131</v>
      </c>
      <c r="E11" s="29" t="s">
        <v>100</v>
      </c>
      <c r="F11" s="39" t="s">
        <v>135</v>
      </c>
      <c r="G11" s="20" t="s">
        <v>138</v>
      </c>
      <c r="H11" s="20" t="s">
        <v>19</v>
      </c>
      <c r="I11" s="20" t="s">
        <v>101</v>
      </c>
      <c r="J11" s="21">
        <v>6615.4</v>
      </c>
    </row>
    <row r="12" spans="1:11" s="13" customFormat="1" ht="21" customHeight="1">
      <c r="A12" s="66" t="s">
        <v>10</v>
      </c>
      <c r="B12" s="66"/>
      <c r="C12" s="7" t="s">
        <v>11</v>
      </c>
      <c r="D12" s="20" t="s">
        <v>131</v>
      </c>
      <c r="E12" s="30" t="s">
        <v>15</v>
      </c>
      <c r="F12" s="39" t="s">
        <v>135</v>
      </c>
      <c r="G12" s="7" t="s">
        <v>139</v>
      </c>
      <c r="H12" s="7" t="s">
        <v>19</v>
      </c>
      <c r="I12" s="7" t="s">
        <v>20</v>
      </c>
      <c r="J12" s="8">
        <v>50000</v>
      </c>
    </row>
    <row r="13" spans="1:11" s="2" customFormat="1" ht="22.5" customHeight="1">
      <c r="A13" s="55" t="s">
        <v>121</v>
      </c>
      <c r="B13" s="61"/>
      <c r="C13" s="61"/>
      <c r="D13" s="62"/>
      <c r="E13" s="55" t="s">
        <v>136</v>
      </c>
      <c r="F13" s="57"/>
      <c r="G13" s="26"/>
      <c r="H13" s="26"/>
      <c r="I13" s="26"/>
      <c r="J13" s="44">
        <f>SUM(J11:J12)</f>
        <v>56615.4</v>
      </c>
    </row>
    <row r="14" spans="1:11" s="13" customFormat="1" ht="21" customHeight="1">
      <c r="A14" s="72" t="s">
        <v>10</v>
      </c>
      <c r="B14" s="72"/>
      <c r="C14" s="9" t="s">
        <v>11</v>
      </c>
      <c r="D14" s="9" t="s">
        <v>132</v>
      </c>
      <c r="E14" s="31" t="s">
        <v>16</v>
      </c>
      <c r="F14" s="42" t="s">
        <v>135</v>
      </c>
      <c r="G14" s="9" t="s">
        <v>140</v>
      </c>
      <c r="H14" s="9" t="s">
        <v>22</v>
      </c>
      <c r="I14" s="9" t="s">
        <v>23</v>
      </c>
      <c r="J14" s="10">
        <v>10824</v>
      </c>
    </row>
    <row r="15" spans="1:11" s="13" customFormat="1" ht="21" customHeight="1">
      <c r="A15" s="72" t="s">
        <v>10</v>
      </c>
      <c r="B15" s="72"/>
      <c r="C15" s="9" t="s">
        <v>11</v>
      </c>
      <c r="D15" s="9" t="s">
        <v>132</v>
      </c>
      <c r="E15" s="31" t="s">
        <v>24</v>
      </c>
      <c r="F15" s="42" t="s">
        <v>135</v>
      </c>
      <c r="G15" s="9" t="s">
        <v>141</v>
      </c>
      <c r="H15" s="9" t="s">
        <v>22</v>
      </c>
      <c r="I15" s="9" t="s">
        <v>23</v>
      </c>
      <c r="J15" s="10">
        <v>9800</v>
      </c>
    </row>
    <row r="16" spans="1:11" s="13" customFormat="1" ht="21" customHeight="1">
      <c r="A16" s="72" t="s">
        <v>10</v>
      </c>
      <c r="B16" s="72"/>
      <c r="C16" s="9" t="s">
        <v>11</v>
      </c>
      <c r="D16" s="9" t="s">
        <v>132</v>
      </c>
      <c r="E16" s="31" t="s">
        <v>25</v>
      </c>
      <c r="F16" s="42" t="s">
        <v>135</v>
      </c>
      <c r="G16" s="9" t="s">
        <v>142</v>
      </c>
      <c r="H16" s="9" t="s">
        <v>22</v>
      </c>
      <c r="I16" s="9" t="s">
        <v>23</v>
      </c>
      <c r="J16" s="10">
        <v>8255.2000000000007</v>
      </c>
    </row>
    <row r="17" spans="1:10" s="13" customFormat="1" ht="21" customHeight="1">
      <c r="A17" s="72" t="s">
        <v>10</v>
      </c>
      <c r="B17" s="72"/>
      <c r="C17" s="9" t="s">
        <v>11</v>
      </c>
      <c r="D17" s="9" t="s">
        <v>132</v>
      </c>
      <c r="E17" s="31" t="s">
        <v>26</v>
      </c>
      <c r="F17" s="42" t="s">
        <v>135</v>
      </c>
      <c r="G17" s="9" t="s">
        <v>143</v>
      </c>
      <c r="H17" s="9" t="s">
        <v>22</v>
      </c>
      <c r="I17" s="9" t="s">
        <v>23</v>
      </c>
      <c r="J17" s="10">
        <v>1980</v>
      </c>
    </row>
    <row r="18" spans="1:10" s="2" customFormat="1" ht="21.75" customHeight="1">
      <c r="A18" s="55" t="s">
        <v>124</v>
      </c>
      <c r="B18" s="61"/>
      <c r="C18" s="61"/>
      <c r="D18" s="62"/>
      <c r="E18" s="55" t="s">
        <v>136</v>
      </c>
      <c r="F18" s="57"/>
      <c r="G18" s="26"/>
      <c r="H18" s="26"/>
      <c r="I18" s="26"/>
      <c r="J18" s="44">
        <f>SUM(J14:J17)</f>
        <v>30859.200000000001</v>
      </c>
    </row>
    <row r="19" spans="1:10" s="13" customFormat="1" ht="21" customHeight="1">
      <c r="A19" s="59" t="s">
        <v>10</v>
      </c>
      <c r="B19" s="59"/>
      <c r="C19" s="11" t="s">
        <v>11</v>
      </c>
      <c r="D19" s="11" t="s">
        <v>132</v>
      </c>
      <c r="E19" s="32" t="s">
        <v>17</v>
      </c>
      <c r="F19" s="41" t="s">
        <v>135</v>
      </c>
      <c r="G19" s="11" t="s">
        <v>144</v>
      </c>
      <c r="H19" s="11" t="s">
        <v>31</v>
      </c>
      <c r="I19" s="11" t="s">
        <v>32</v>
      </c>
      <c r="J19" s="12">
        <v>887</v>
      </c>
    </row>
    <row r="20" spans="1:10" s="13" customFormat="1" ht="21" customHeight="1">
      <c r="A20" s="59" t="s">
        <v>10</v>
      </c>
      <c r="B20" s="59"/>
      <c r="C20" s="11" t="s">
        <v>11</v>
      </c>
      <c r="D20" s="11" t="s">
        <v>132</v>
      </c>
      <c r="E20" s="32" t="s">
        <v>17</v>
      </c>
      <c r="F20" s="41" t="s">
        <v>135</v>
      </c>
      <c r="G20" s="11" t="s">
        <v>144</v>
      </c>
      <c r="H20" s="11" t="s">
        <v>33</v>
      </c>
      <c r="I20" s="11" t="s">
        <v>34</v>
      </c>
      <c r="J20" s="12">
        <v>260</v>
      </c>
    </row>
    <row r="21" spans="1:10" s="13" customFormat="1" ht="21" customHeight="1">
      <c r="A21" s="59" t="s">
        <v>10</v>
      </c>
      <c r="B21" s="59"/>
      <c r="C21" s="11" t="s">
        <v>11</v>
      </c>
      <c r="D21" s="11" t="s">
        <v>132</v>
      </c>
      <c r="E21" s="32" t="s">
        <v>17</v>
      </c>
      <c r="F21" s="41" t="s">
        <v>135</v>
      </c>
      <c r="G21" s="11" t="s">
        <v>144</v>
      </c>
      <c r="H21" s="11" t="s">
        <v>35</v>
      </c>
      <c r="I21" s="11" t="s">
        <v>36</v>
      </c>
      <c r="J21" s="12">
        <v>200</v>
      </c>
    </row>
    <row r="22" spans="1:10" s="13" customFormat="1" ht="21" customHeight="1">
      <c r="A22" s="59" t="s">
        <v>10</v>
      </c>
      <c r="B22" s="59"/>
      <c r="C22" s="11" t="s">
        <v>11</v>
      </c>
      <c r="D22" s="11" t="s">
        <v>132</v>
      </c>
      <c r="E22" s="32" t="s">
        <v>17</v>
      </c>
      <c r="F22" s="41" t="s">
        <v>135</v>
      </c>
      <c r="G22" s="11" t="s">
        <v>144</v>
      </c>
      <c r="H22" s="11" t="s">
        <v>37</v>
      </c>
      <c r="I22" s="11" t="s">
        <v>38</v>
      </c>
      <c r="J22" s="12">
        <v>160</v>
      </c>
    </row>
    <row r="23" spans="1:10" s="13" customFormat="1" ht="21" customHeight="1">
      <c r="A23" s="59" t="s">
        <v>10</v>
      </c>
      <c r="B23" s="59"/>
      <c r="C23" s="11" t="s">
        <v>11</v>
      </c>
      <c r="D23" s="11" t="s">
        <v>132</v>
      </c>
      <c r="E23" s="32" t="s">
        <v>26</v>
      </c>
      <c r="F23" s="41" t="s">
        <v>135</v>
      </c>
      <c r="G23" s="11" t="s">
        <v>145</v>
      </c>
      <c r="H23" s="11" t="s">
        <v>29</v>
      </c>
      <c r="I23" s="11" t="s">
        <v>30</v>
      </c>
      <c r="J23" s="12">
        <v>54</v>
      </c>
    </row>
    <row r="24" spans="1:10" s="13" customFormat="1" ht="21" customHeight="1">
      <c r="A24" s="59" t="s">
        <v>10</v>
      </c>
      <c r="B24" s="59"/>
      <c r="C24" s="11" t="s">
        <v>11</v>
      </c>
      <c r="D24" s="11" t="s">
        <v>132</v>
      </c>
      <c r="E24" s="32" t="s">
        <v>27</v>
      </c>
      <c r="F24" s="41" t="s">
        <v>135</v>
      </c>
      <c r="G24" s="11" t="s">
        <v>146</v>
      </c>
      <c r="H24" s="11" t="s">
        <v>39</v>
      </c>
      <c r="I24" s="11" t="s">
        <v>40</v>
      </c>
      <c r="J24" s="12">
        <v>1000</v>
      </c>
    </row>
    <row r="25" spans="1:10" s="13" customFormat="1" ht="21" customHeight="1">
      <c r="A25" s="59" t="s">
        <v>10</v>
      </c>
      <c r="B25" s="59"/>
      <c r="C25" s="11" t="s">
        <v>11</v>
      </c>
      <c r="D25" s="11" t="s">
        <v>132</v>
      </c>
      <c r="E25" s="32" t="s">
        <v>27</v>
      </c>
      <c r="F25" s="41" t="s">
        <v>135</v>
      </c>
      <c r="G25" s="11" t="s">
        <v>147</v>
      </c>
      <c r="H25" s="11" t="s">
        <v>42</v>
      </c>
      <c r="I25" s="11" t="s">
        <v>43</v>
      </c>
      <c r="J25" s="12">
        <v>50000</v>
      </c>
    </row>
    <row r="26" spans="1:10" s="49" customFormat="1" ht="21" customHeight="1">
      <c r="A26" s="59" t="s">
        <v>10</v>
      </c>
      <c r="B26" s="59"/>
      <c r="C26" s="11" t="s">
        <v>11</v>
      </c>
      <c r="D26" s="11" t="s">
        <v>132</v>
      </c>
      <c r="E26" s="32" t="s">
        <v>60</v>
      </c>
      <c r="F26" s="41" t="s">
        <v>135</v>
      </c>
      <c r="G26" s="11" t="s">
        <v>148</v>
      </c>
      <c r="H26" s="11" t="s">
        <v>61</v>
      </c>
      <c r="I26" s="11" t="s">
        <v>62</v>
      </c>
      <c r="J26" s="12">
        <v>320</v>
      </c>
    </row>
    <row r="27" spans="1:10" s="49" customFormat="1" ht="21" customHeight="1">
      <c r="A27" s="59" t="s">
        <v>10</v>
      </c>
      <c r="B27" s="59"/>
      <c r="C27" s="11" t="s">
        <v>11</v>
      </c>
      <c r="D27" s="11" t="s">
        <v>132</v>
      </c>
      <c r="E27" s="32" t="s">
        <v>63</v>
      </c>
      <c r="F27" s="41" t="s">
        <v>135</v>
      </c>
      <c r="G27" s="11" t="s">
        <v>149</v>
      </c>
      <c r="H27" s="11" t="s">
        <v>61</v>
      </c>
      <c r="I27" s="11" t="s">
        <v>62</v>
      </c>
      <c r="J27" s="12">
        <v>58</v>
      </c>
    </row>
    <row r="28" spans="1:10" s="49" customFormat="1" ht="21" customHeight="1">
      <c r="A28" s="59" t="s">
        <v>10</v>
      </c>
      <c r="B28" s="59"/>
      <c r="C28" s="11" t="s">
        <v>11</v>
      </c>
      <c r="D28" s="11" t="s">
        <v>132</v>
      </c>
      <c r="E28" s="32" t="s">
        <v>97</v>
      </c>
      <c r="F28" s="41" t="s">
        <v>135</v>
      </c>
      <c r="G28" s="11" t="s">
        <v>150</v>
      </c>
      <c r="H28" s="11" t="s">
        <v>98</v>
      </c>
      <c r="I28" s="11" t="s">
        <v>99</v>
      </c>
      <c r="J28" s="12">
        <v>20000</v>
      </c>
    </row>
    <row r="29" spans="1:10" s="49" customFormat="1" ht="21" customHeight="1">
      <c r="A29" s="59" t="s">
        <v>10</v>
      </c>
      <c r="B29" s="59"/>
      <c r="C29" s="11" t="s">
        <v>11</v>
      </c>
      <c r="D29" s="11" t="s">
        <v>132</v>
      </c>
      <c r="E29" s="32" t="s">
        <v>71</v>
      </c>
      <c r="F29" s="41" t="s">
        <v>135</v>
      </c>
      <c r="G29" s="11" t="s">
        <v>151</v>
      </c>
      <c r="H29" s="11" t="s">
        <v>72</v>
      </c>
      <c r="I29" s="11" t="s">
        <v>73</v>
      </c>
      <c r="J29" s="12">
        <v>300</v>
      </c>
    </row>
    <row r="30" spans="1:10" s="49" customFormat="1" ht="21" customHeight="1">
      <c r="A30" s="59" t="s">
        <v>10</v>
      </c>
      <c r="B30" s="59"/>
      <c r="C30" s="11" t="s">
        <v>11</v>
      </c>
      <c r="D30" s="11" t="s">
        <v>132</v>
      </c>
      <c r="E30" s="32" t="s">
        <v>71</v>
      </c>
      <c r="F30" s="41" t="s">
        <v>135</v>
      </c>
      <c r="G30" s="11" t="s">
        <v>152</v>
      </c>
      <c r="H30" s="11" t="s">
        <v>74</v>
      </c>
      <c r="I30" s="11" t="s">
        <v>75</v>
      </c>
      <c r="J30" s="12">
        <v>1731</v>
      </c>
    </row>
    <row r="31" spans="1:10" s="49" customFormat="1" ht="21" customHeight="1">
      <c r="A31" s="59" t="s">
        <v>10</v>
      </c>
      <c r="B31" s="59"/>
      <c r="C31" s="11" t="s">
        <v>11</v>
      </c>
      <c r="D31" s="11" t="s">
        <v>132</v>
      </c>
      <c r="E31" s="32" t="s">
        <v>71</v>
      </c>
      <c r="F31" s="41" t="s">
        <v>135</v>
      </c>
      <c r="G31" s="11" t="s">
        <v>153</v>
      </c>
      <c r="H31" s="11" t="s">
        <v>76</v>
      </c>
      <c r="I31" s="11" t="s">
        <v>49</v>
      </c>
      <c r="J31" s="12">
        <v>895</v>
      </c>
    </row>
    <row r="32" spans="1:10" s="49" customFormat="1" ht="21" customHeight="1">
      <c r="A32" s="59" t="s">
        <v>10</v>
      </c>
      <c r="B32" s="59"/>
      <c r="C32" s="11" t="s">
        <v>11</v>
      </c>
      <c r="D32" s="11" t="s">
        <v>132</v>
      </c>
      <c r="E32" s="32" t="s">
        <v>88</v>
      </c>
      <c r="F32" s="41" t="s">
        <v>135</v>
      </c>
      <c r="G32" s="11" t="s">
        <v>154</v>
      </c>
      <c r="H32" s="11" t="s">
        <v>74</v>
      </c>
      <c r="I32" s="11" t="s">
        <v>75</v>
      </c>
      <c r="J32" s="12">
        <v>4200</v>
      </c>
    </row>
    <row r="33" spans="1:10" s="49" customFormat="1" ht="21" customHeight="1">
      <c r="A33" s="59" t="s">
        <v>10</v>
      </c>
      <c r="B33" s="59"/>
      <c r="C33" s="11" t="s">
        <v>11</v>
      </c>
      <c r="D33" s="11" t="s">
        <v>132</v>
      </c>
      <c r="E33" s="32" t="s">
        <v>88</v>
      </c>
      <c r="F33" s="41" t="s">
        <v>135</v>
      </c>
      <c r="G33" s="11" t="s">
        <v>155</v>
      </c>
      <c r="H33" s="11" t="s">
        <v>89</v>
      </c>
      <c r="I33" s="11" t="s">
        <v>90</v>
      </c>
      <c r="J33" s="12">
        <v>2800</v>
      </c>
    </row>
    <row r="34" spans="1:10" s="49" customFormat="1" ht="21" customHeight="1">
      <c r="A34" s="59" t="s">
        <v>10</v>
      </c>
      <c r="B34" s="59"/>
      <c r="C34" s="11" t="s">
        <v>11</v>
      </c>
      <c r="D34" s="11" t="s">
        <v>132</v>
      </c>
      <c r="E34" s="32" t="s">
        <v>56</v>
      </c>
      <c r="F34" s="41" t="s">
        <v>135</v>
      </c>
      <c r="G34" s="11" t="s">
        <v>156</v>
      </c>
      <c r="H34" s="11" t="s">
        <v>57</v>
      </c>
      <c r="I34" s="11" t="s">
        <v>32</v>
      </c>
      <c r="J34" s="12">
        <v>11879.5</v>
      </c>
    </row>
    <row r="35" spans="1:10" s="49" customFormat="1" ht="21" customHeight="1">
      <c r="A35" s="59" t="s">
        <v>10</v>
      </c>
      <c r="B35" s="59"/>
      <c r="C35" s="11" t="s">
        <v>11</v>
      </c>
      <c r="D35" s="11" t="s">
        <v>132</v>
      </c>
      <c r="E35" s="32" t="s">
        <v>56</v>
      </c>
      <c r="F35" s="41" t="s">
        <v>135</v>
      </c>
      <c r="G35" s="11" t="s">
        <v>156</v>
      </c>
      <c r="H35" s="11" t="s">
        <v>58</v>
      </c>
      <c r="I35" s="11" t="s">
        <v>36</v>
      </c>
      <c r="J35" s="12">
        <v>4320</v>
      </c>
    </row>
    <row r="36" spans="1:10" s="49" customFormat="1" ht="21" customHeight="1">
      <c r="A36" s="59" t="s">
        <v>10</v>
      </c>
      <c r="B36" s="59"/>
      <c r="C36" s="11" t="s">
        <v>11</v>
      </c>
      <c r="D36" s="11" t="s">
        <v>132</v>
      </c>
      <c r="E36" s="32" t="s">
        <v>56</v>
      </c>
      <c r="F36" s="41" t="s">
        <v>135</v>
      </c>
      <c r="G36" s="11" t="s">
        <v>156</v>
      </c>
      <c r="H36" s="11" t="s">
        <v>59</v>
      </c>
      <c r="I36" s="11" t="s">
        <v>38</v>
      </c>
      <c r="J36" s="12">
        <v>2736</v>
      </c>
    </row>
    <row r="37" spans="1:10" s="13" customFormat="1" ht="22.5" customHeight="1">
      <c r="A37" s="55" t="s">
        <v>125</v>
      </c>
      <c r="B37" s="61"/>
      <c r="C37" s="61"/>
      <c r="D37" s="62"/>
      <c r="E37" s="55" t="s">
        <v>136</v>
      </c>
      <c r="F37" s="57"/>
      <c r="G37" s="26"/>
      <c r="H37" s="26"/>
      <c r="I37" s="26"/>
      <c r="J37" s="44">
        <f>SUM(J19:J36)</f>
        <v>101800.5</v>
      </c>
    </row>
    <row r="38" spans="1:10" s="13" customFormat="1" ht="21" customHeight="1">
      <c r="A38" s="60" t="s">
        <v>10</v>
      </c>
      <c r="B38" s="60"/>
      <c r="C38" s="14" t="s">
        <v>11</v>
      </c>
      <c r="D38" s="14" t="s">
        <v>130</v>
      </c>
      <c r="E38" s="33" t="s">
        <v>44</v>
      </c>
      <c r="F38" s="40" t="s">
        <v>135</v>
      </c>
      <c r="G38" s="14" t="s">
        <v>157</v>
      </c>
      <c r="H38" s="14" t="s">
        <v>45</v>
      </c>
      <c r="I38" s="14" t="s">
        <v>46</v>
      </c>
      <c r="J38" s="15">
        <v>4200</v>
      </c>
    </row>
    <row r="39" spans="1:10" s="13" customFormat="1" ht="21" customHeight="1">
      <c r="A39" s="60" t="s">
        <v>10</v>
      </c>
      <c r="B39" s="60"/>
      <c r="C39" s="14" t="s">
        <v>11</v>
      </c>
      <c r="D39" s="14" t="s">
        <v>130</v>
      </c>
      <c r="E39" s="33" t="s">
        <v>44</v>
      </c>
      <c r="F39" s="40" t="s">
        <v>135</v>
      </c>
      <c r="G39" s="14" t="s">
        <v>158</v>
      </c>
      <c r="H39" s="14" t="s">
        <v>45</v>
      </c>
      <c r="I39" s="14" t="s">
        <v>46</v>
      </c>
      <c r="J39" s="15">
        <v>14693</v>
      </c>
    </row>
    <row r="40" spans="1:10" s="13" customFormat="1" ht="21" customHeight="1">
      <c r="A40" s="60" t="s">
        <v>10</v>
      </c>
      <c r="B40" s="60"/>
      <c r="C40" s="14" t="s">
        <v>11</v>
      </c>
      <c r="D40" s="14" t="s">
        <v>130</v>
      </c>
      <c r="E40" s="33" t="s">
        <v>18</v>
      </c>
      <c r="F40" s="40" t="s">
        <v>135</v>
      </c>
      <c r="G40" s="14" t="s">
        <v>159</v>
      </c>
      <c r="H40" s="14" t="s">
        <v>45</v>
      </c>
      <c r="I40" s="14" t="s">
        <v>46</v>
      </c>
      <c r="J40" s="15">
        <v>1850</v>
      </c>
    </row>
    <row r="41" spans="1:10" s="13" customFormat="1" ht="21" customHeight="1">
      <c r="A41" s="60" t="s">
        <v>10</v>
      </c>
      <c r="B41" s="60"/>
      <c r="C41" s="14" t="s">
        <v>11</v>
      </c>
      <c r="D41" s="14" t="s">
        <v>130</v>
      </c>
      <c r="E41" s="33" t="s">
        <v>41</v>
      </c>
      <c r="F41" s="40" t="s">
        <v>135</v>
      </c>
      <c r="G41" s="14" t="s">
        <v>160</v>
      </c>
      <c r="H41" s="14" t="s">
        <v>45</v>
      </c>
      <c r="I41" s="14" t="s">
        <v>46</v>
      </c>
      <c r="J41" s="15">
        <v>6000</v>
      </c>
    </row>
    <row r="42" spans="1:10" s="13" customFormat="1" ht="21" customHeight="1">
      <c r="A42" s="60" t="s">
        <v>10</v>
      </c>
      <c r="B42" s="60"/>
      <c r="C42" s="14" t="s">
        <v>11</v>
      </c>
      <c r="D42" s="14" t="s">
        <v>130</v>
      </c>
      <c r="E42" s="33" t="s">
        <v>47</v>
      </c>
      <c r="F42" s="40" t="s">
        <v>135</v>
      </c>
      <c r="G42" s="14" t="s">
        <v>161</v>
      </c>
      <c r="H42" s="14" t="s">
        <v>48</v>
      </c>
      <c r="I42" s="14" t="s">
        <v>49</v>
      </c>
      <c r="J42" s="15">
        <v>9600</v>
      </c>
    </row>
    <row r="43" spans="1:10" s="49" customFormat="1" ht="21" customHeight="1">
      <c r="A43" s="60" t="s">
        <v>10</v>
      </c>
      <c r="B43" s="60"/>
      <c r="C43" s="14" t="s">
        <v>11</v>
      </c>
      <c r="D43" s="14" t="s">
        <v>130</v>
      </c>
      <c r="E43" s="33" t="s">
        <v>60</v>
      </c>
      <c r="F43" s="40" t="s">
        <v>135</v>
      </c>
      <c r="G43" s="14" t="s">
        <v>162</v>
      </c>
      <c r="H43" s="14" t="s">
        <v>65</v>
      </c>
      <c r="I43" s="14" t="s">
        <v>66</v>
      </c>
      <c r="J43" s="15">
        <v>1150</v>
      </c>
    </row>
    <row r="44" spans="1:10" s="49" customFormat="1" ht="21" customHeight="1">
      <c r="A44" s="60" t="s">
        <v>10</v>
      </c>
      <c r="B44" s="60"/>
      <c r="C44" s="14" t="s">
        <v>11</v>
      </c>
      <c r="D44" s="14" t="s">
        <v>130</v>
      </c>
      <c r="E44" s="33" t="s">
        <v>64</v>
      </c>
      <c r="F44" s="40" t="s">
        <v>135</v>
      </c>
      <c r="G44" s="14" t="s">
        <v>163</v>
      </c>
      <c r="H44" s="14" t="s">
        <v>67</v>
      </c>
      <c r="I44" s="14" t="s">
        <v>68</v>
      </c>
      <c r="J44" s="15">
        <v>119</v>
      </c>
    </row>
    <row r="45" spans="1:10" s="49" customFormat="1" ht="21" customHeight="1">
      <c r="A45" s="60" t="s">
        <v>10</v>
      </c>
      <c r="B45" s="60"/>
      <c r="C45" s="14" t="s">
        <v>11</v>
      </c>
      <c r="D45" s="14" t="s">
        <v>130</v>
      </c>
      <c r="E45" s="33" t="s">
        <v>60</v>
      </c>
      <c r="F45" s="40" t="s">
        <v>135</v>
      </c>
      <c r="G45" s="14" t="s">
        <v>164</v>
      </c>
      <c r="H45" s="14" t="s">
        <v>69</v>
      </c>
      <c r="I45" s="14" t="s">
        <v>70</v>
      </c>
      <c r="J45" s="15">
        <v>300</v>
      </c>
    </row>
    <row r="46" spans="1:10" s="49" customFormat="1" ht="21" customHeight="1">
      <c r="A46" s="60" t="s">
        <v>10</v>
      </c>
      <c r="B46" s="60"/>
      <c r="C46" s="14" t="s">
        <v>11</v>
      </c>
      <c r="D46" s="14" t="s">
        <v>130</v>
      </c>
      <c r="E46" s="33" t="s">
        <v>104</v>
      </c>
      <c r="F46" s="40" t="s">
        <v>135</v>
      </c>
      <c r="G46" s="14" t="s">
        <v>165</v>
      </c>
      <c r="H46" s="14" t="s">
        <v>102</v>
      </c>
      <c r="I46" s="14" t="s">
        <v>103</v>
      </c>
      <c r="J46" s="15">
        <v>1400</v>
      </c>
    </row>
    <row r="47" spans="1:10" s="50" customFormat="1" ht="21" customHeight="1">
      <c r="A47" s="58" t="s">
        <v>10</v>
      </c>
      <c r="B47" s="58"/>
      <c r="C47" s="22" t="s">
        <v>11</v>
      </c>
      <c r="D47" s="14" t="s">
        <v>130</v>
      </c>
      <c r="E47" s="34" t="s">
        <v>113</v>
      </c>
      <c r="F47" s="40" t="s">
        <v>135</v>
      </c>
      <c r="G47" s="22" t="s">
        <v>166</v>
      </c>
      <c r="H47" s="22" t="s">
        <v>114</v>
      </c>
      <c r="I47" s="22" t="s">
        <v>115</v>
      </c>
      <c r="J47" s="23">
        <v>1000</v>
      </c>
    </row>
    <row r="48" spans="1:10" s="50" customFormat="1" ht="21" customHeight="1">
      <c r="A48" s="58" t="s">
        <v>10</v>
      </c>
      <c r="B48" s="58"/>
      <c r="C48" s="22" t="s">
        <v>11</v>
      </c>
      <c r="D48" s="14" t="s">
        <v>130</v>
      </c>
      <c r="E48" s="34" t="s">
        <v>109</v>
      </c>
      <c r="F48" s="40" t="s">
        <v>135</v>
      </c>
      <c r="G48" s="22" t="s">
        <v>110</v>
      </c>
      <c r="H48" s="22" t="s">
        <v>111</v>
      </c>
      <c r="I48" s="22" t="s">
        <v>112</v>
      </c>
      <c r="J48" s="23">
        <v>1200</v>
      </c>
    </row>
    <row r="49" spans="1:10" s="50" customFormat="1" ht="21" customHeight="1">
      <c r="A49" s="58" t="s">
        <v>10</v>
      </c>
      <c r="B49" s="58"/>
      <c r="C49" s="22" t="s">
        <v>11</v>
      </c>
      <c r="D49" s="14" t="s">
        <v>130</v>
      </c>
      <c r="E49" s="34" t="s">
        <v>116</v>
      </c>
      <c r="F49" s="40" t="s">
        <v>135</v>
      </c>
      <c r="G49" s="22" t="s">
        <v>167</v>
      </c>
      <c r="H49" s="22" t="s">
        <v>117</v>
      </c>
      <c r="I49" s="22" t="s">
        <v>118</v>
      </c>
      <c r="J49" s="23">
        <v>20000</v>
      </c>
    </row>
    <row r="50" spans="1:10" s="50" customFormat="1" ht="21" customHeight="1">
      <c r="A50" s="58" t="s">
        <v>10</v>
      </c>
      <c r="B50" s="58"/>
      <c r="C50" s="22" t="s">
        <v>11</v>
      </c>
      <c r="D50" s="14" t="s">
        <v>130</v>
      </c>
      <c r="E50" s="34" t="s">
        <v>119</v>
      </c>
      <c r="F50" s="40" t="s">
        <v>135</v>
      </c>
      <c r="G50" s="22" t="s">
        <v>168</v>
      </c>
      <c r="H50" s="22" t="s">
        <v>117</v>
      </c>
      <c r="I50" s="22" t="s">
        <v>118</v>
      </c>
      <c r="J50" s="23">
        <v>22000</v>
      </c>
    </row>
    <row r="51" spans="1:10" s="2" customFormat="1" ht="24" customHeight="1">
      <c r="A51" s="55" t="s">
        <v>126</v>
      </c>
      <c r="B51" s="61"/>
      <c r="C51" s="61"/>
      <c r="D51" s="62"/>
      <c r="E51" s="55" t="s">
        <v>136</v>
      </c>
      <c r="F51" s="57"/>
      <c r="G51" s="26"/>
      <c r="H51" s="26"/>
      <c r="I51" s="26"/>
      <c r="J51" s="44">
        <f>SUM(J38:J50)</f>
        <v>83512</v>
      </c>
    </row>
    <row r="52" spans="1:10" s="13" customFormat="1" ht="21" customHeight="1">
      <c r="A52" s="75" t="s">
        <v>10</v>
      </c>
      <c r="B52" s="75"/>
      <c r="C52" s="16" t="s">
        <v>11</v>
      </c>
      <c r="D52" s="16" t="s">
        <v>132</v>
      </c>
      <c r="E52" s="35" t="s">
        <v>50</v>
      </c>
      <c r="F52" s="43" t="s">
        <v>135</v>
      </c>
      <c r="G52" s="16" t="s">
        <v>169</v>
      </c>
      <c r="H52" s="16" t="s">
        <v>51</v>
      </c>
      <c r="I52" s="16" t="s">
        <v>52</v>
      </c>
      <c r="J52" s="17">
        <v>7000</v>
      </c>
    </row>
    <row r="53" spans="1:10" s="13" customFormat="1" ht="21" customHeight="1">
      <c r="A53" s="75" t="s">
        <v>10</v>
      </c>
      <c r="B53" s="75"/>
      <c r="C53" s="16" t="s">
        <v>11</v>
      </c>
      <c r="D53" s="16" t="s">
        <v>132</v>
      </c>
      <c r="E53" s="35" t="s">
        <v>53</v>
      </c>
      <c r="F53" s="43" t="s">
        <v>135</v>
      </c>
      <c r="G53" s="16" t="s">
        <v>170</v>
      </c>
      <c r="H53" s="16" t="s">
        <v>51</v>
      </c>
      <c r="I53" s="16" t="s">
        <v>52</v>
      </c>
      <c r="J53" s="17">
        <v>4000</v>
      </c>
    </row>
    <row r="54" spans="1:10" s="49" customFormat="1" ht="21" customHeight="1">
      <c r="A54" s="75" t="s">
        <v>10</v>
      </c>
      <c r="B54" s="75"/>
      <c r="C54" s="16" t="s">
        <v>11</v>
      </c>
      <c r="D54" s="16" t="s">
        <v>132</v>
      </c>
      <c r="E54" s="35" t="s">
        <v>105</v>
      </c>
      <c r="F54" s="43" t="s">
        <v>135</v>
      </c>
      <c r="G54" s="16" t="s">
        <v>171</v>
      </c>
      <c r="H54" s="16" t="s">
        <v>106</v>
      </c>
      <c r="I54" s="16" t="s">
        <v>107</v>
      </c>
      <c r="J54" s="17">
        <v>1800</v>
      </c>
    </row>
    <row r="55" spans="1:10" s="49" customFormat="1" ht="21" customHeight="1">
      <c r="A55" s="75" t="s">
        <v>10</v>
      </c>
      <c r="B55" s="75"/>
      <c r="C55" s="16" t="s">
        <v>11</v>
      </c>
      <c r="D55" s="16" t="s">
        <v>132</v>
      </c>
      <c r="E55" s="35" t="s">
        <v>108</v>
      </c>
      <c r="F55" s="43" t="s">
        <v>135</v>
      </c>
      <c r="G55" s="16" t="s">
        <v>172</v>
      </c>
      <c r="H55" s="16" t="s">
        <v>106</v>
      </c>
      <c r="I55" s="16" t="s">
        <v>107</v>
      </c>
      <c r="J55" s="17">
        <v>3000</v>
      </c>
    </row>
    <row r="56" spans="1:10" s="2" customFormat="1" ht="23.25" customHeight="1">
      <c r="A56" s="55" t="s">
        <v>127</v>
      </c>
      <c r="B56" s="61"/>
      <c r="C56" s="61"/>
      <c r="D56" s="62"/>
      <c r="E56" s="55" t="s">
        <v>136</v>
      </c>
      <c r="F56" s="57"/>
      <c r="G56" s="26"/>
      <c r="H56" s="26"/>
      <c r="I56" s="26"/>
      <c r="J56" s="44">
        <f>SUM(J52:J55)</f>
        <v>15800</v>
      </c>
    </row>
    <row r="57" spans="1:10" s="13" customFormat="1" ht="21" customHeight="1">
      <c r="A57" s="74" t="s">
        <v>10</v>
      </c>
      <c r="B57" s="74"/>
      <c r="C57" s="45" t="s">
        <v>11</v>
      </c>
      <c r="D57" s="45" t="s">
        <v>131</v>
      </c>
      <c r="E57" s="46" t="s">
        <v>44</v>
      </c>
      <c r="F57" s="37" t="s">
        <v>135</v>
      </c>
      <c r="G57" s="45" t="s">
        <v>173</v>
      </c>
      <c r="H57" s="45" t="s">
        <v>54</v>
      </c>
      <c r="I57" s="45" t="s">
        <v>55</v>
      </c>
      <c r="J57" s="47">
        <v>10751</v>
      </c>
    </row>
    <row r="58" spans="1:10" s="13" customFormat="1" ht="21" customHeight="1">
      <c r="A58" s="74" t="s">
        <v>10</v>
      </c>
      <c r="B58" s="74"/>
      <c r="C58" s="45" t="s">
        <v>11</v>
      </c>
      <c r="D58" s="45" t="s">
        <v>131</v>
      </c>
      <c r="E58" s="46" t="s">
        <v>44</v>
      </c>
      <c r="F58" s="37" t="s">
        <v>135</v>
      </c>
      <c r="G58" s="45" t="s">
        <v>174</v>
      </c>
      <c r="H58" s="45" t="s">
        <v>54</v>
      </c>
      <c r="I58" s="45" t="s">
        <v>55</v>
      </c>
      <c r="J58" s="47">
        <v>17696</v>
      </c>
    </row>
    <row r="59" spans="1:10" s="13" customFormat="1" ht="21" customHeight="1">
      <c r="A59" s="74" t="s">
        <v>10</v>
      </c>
      <c r="B59" s="74"/>
      <c r="C59" s="45" t="s">
        <v>11</v>
      </c>
      <c r="D59" s="45" t="s">
        <v>131</v>
      </c>
      <c r="E59" s="46" t="s">
        <v>28</v>
      </c>
      <c r="F59" s="37" t="s">
        <v>135</v>
      </c>
      <c r="G59" s="45" t="s">
        <v>175</v>
      </c>
      <c r="H59" s="45" t="s">
        <v>54</v>
      </c>
      <c r="I59" s="45" t="s">
        <v>55</v>
      </c>
      <c r="J59" s="47">
        <v>5000</v>
      </c>
    </row>
    <row r="60" spans="1:10" s="49" customFormat="1" ht="21" customHeight="1">
      <c r="A60" s="74" t="s">
        <v>10</v>
      </c>
      <c r="B60" s="74"/>
      <c r="C60" s="45" t="s">
        <v>11</v>
      </c>
      <c r="D60" s="45" t="s">
        <v>131</v>
      </c>
      <c r="E60" s="46" t="s">
        <v>88</v>
      </c>
      <c r="F60" s="37" t="s">
        <v>135</v>
      </c>
      <c r="G60" s="45" t="s">
        <v>176</v>
      </c>
      <c r="H60" s="45" t="s">
        <v>54</v>
      </c>
      <c r="I60" s="45" t="s">
        <v>55</v>
      </c>
      <c r="J60" s="47">
        <v>14900</v>
      </c>
    </row>
    <row r="61" spans="1:10" s="49" customFormat="1" ht="21" customHeight="1">
      <c r="A61" s="74" t="s">
        <v>10</v>
      </c>
      <c r="B61" s="74"/>
      <c r="C61" s="45" t="s">
        <v>11</v>
      </c>
      <c r="D61" s="45" t="s">
        <v>131</v>
      </c>
      <c r="E61" s="46" t="s">
        <v>85</v>
      </c>
      <c r="F61" s="37" t="s">
        <v>135</v>
      </c>
      <c r="G61" s="45" t="s">
        <v>177</v>
      </c>
      <c r="H61" s="45" t="s">
        <v>86</v>
      </c>
      <c r="I61" s="45" t="s">
        <v>87</v>
      </c>
      <c r="J61" s="47">
        <v>995</v>
      </c>
    </row>
    <row r="62" spans="1:10" s="49" customFormat="1" ht="21" customHeight="1">
      <c r="A62" s="73" t="s">
        <v>10</v>
      </c>
      <c r="B62" s="73"/>
      <c r="C62" s="48" t="s">
        <v>11</v>
      </c>
      <c r="D62" s="45" t="s">
        <v>131</v>
      </c>
      <c r="E62" s="46" t="s">
        <v>91</v>
      </c>
      <c r="F62" s="37" t="s">
        <v>135</v>
      </c>
      <c r="G62" s="45" t="s">
        <v>177</v>
      </c>
      <c r="H62" s="45" t="s">
        <v>92</v>
      </c>
      <c r="I62" s="45" t="s">
        <v>93</v>
      </c>
      <c r="J62" s="47">
        <v>850</v>
      </c>
    </row>
    <row r="63" spans="1:10" ht="23.25" customHeight="1">
      <c r="A63" s="67" t="s">
        <v>122</v>
      </c>
      <c r="B63" s="67"/>
      <c r="C63" s="67"/>
      <c r="D63" s="67"/>
      <c r="E63" s="55" t="s">
        <v>136</v>
      </c>
      <c r="F63" s="57"/>
      <c r="G63" s="26"/>
      <c r="H63" s="26"/>
      <c r="I63" s="26"/>
      <c r="J63" s="44">
        <f>SUM(J57:J62)</f>
        <v>50192</v>
      </c>
    </row>
    <row r="64" spans="1:10" s="49" customFormat="1" ht="21" customHeight="1">
      <c r="A64" s="63" t="s">
        <v>10</v>
      </c>
      <c r="B64" s="63"/>
      <c r="C64" s="51" t="s">
        <v>11</v>
      </c>
      <c r="D64" s="51" t="s">
        <v>133</v>
      </c>
      <c r="E64" s="52" t="s">
        <v>77</v>
      </c>
      <c r="F64" s="53" t="s">
        <v>135</v>
      </c>
      <c r="G64" s="51" t="s">
        <v>178</v>
      </c>
      <c r="H64" s="51" t="s">
        <v>78</v>
      </c>
      <c r="I64" s="51" t="s">
        <v>79</v>
      </c>
      <c r="J64" s="54">
        <v>100</v>
      </c>
    </row>
    <row r="65" spans="1:10" s="49" customFormat="1" ht="21" customHeight="1">
      <c r="A65" s="63" t="s">
        <v>10</v>
      </c>
      <c r="B65" s="63"/>
      <c r="C65" s="51" t="s">
        <v>11</v>
      </c>
      <c r="D65" s="51" t="s">
        <v>133</v>
      </c>
      <c r="E65" s="52" t="s">
        <v>80</v>
      </c>
      <c r="F65" s="53" t="s">
        <v>135</v>
      </c>
      <c r="G65" s="51" t="s">
        <v>81</v>
      </c>
      <c r="H65" s="51" t="s">
        <v>82</v>
      </c>
      <c r="I65" s="51" t="s">
        <v>83</v>
      </c>
      <c r="J65" s="54">
        <v>9600</v>
      </c>
    </row>
    <row r="66" spans="1:10" s="49" customFormat="1" ht="21" customHeight="1">
      <c r="A66" s="63" t="s">
        <v>10</v>
      </c>
      <c r="B66" s="63"/>
      <c r="C66" s="51" t="s">
        <v>11</v>
      </c>
      <c r="D66" s="51" t="s">
        <v>133</v>
      </c>
      <c r="E66" s="52" t="s">
        <v>84</v>
      </c>
      <c r="F66" s="53" t="s">
        <v>135</v>
      </c>
      <c r="G66" s="51" t="s">
        <v>179</v>
      </c>
      <c r="H66" s="51" t="s">
        <v>82</v>
      </c>
      <c r="I66" s="51" t="s">
        <v>83</v>
      </c>
      <c r="J66" s="54">
        <v>9300</v>
      </c>
    </row>
    <row r="67" spans="1:10" s="49" customFormat="1" ht="21" customHeight="1">
      <c r="A67" s="63" t="s">
        <v>10</v>
      </c>
      <c r="B67" s="63"/>
      <c r="C67" s="51" t="s">
        <v>11</v>
      </c>
      <c r="D67" s="51" t="s">
        <v>133</v>
      </c>
      <c r="E67" s="52" t="s">
        <v>94</v>
      </c>
      <c r="F67" s="53" t="s">
        <v>135</v>
      </c>
      <c r="G67" s="51" t="s">
        <v>180</v>
      </c>
      <c r="H67" s="51" t="s">
        <v>95</v>
      </c>
      <c r="I67" s="51" t="s">
        <v>96</v>
      </c>
      <c r="J67" s="54">
        <v>2000</v>
      </c>
    </row>
    <row r="68" spans="1:10" s="19" customFormat="1" ht="21" customHeight="1">
      <c r="A68" s="55" t="s">
        <v>123</v>
      </c>
      <c r="B68" s="56"/>
      <c r="C68" s="56"/>
      <c r="D68" s="57"/>
      <c r="E68" s="55" t="s">
        <v>136</v>
      </c>
      <c r="F68" s="57"/>
      <c r="G68" s="26"/>
      <c r="H68" s="26"/>
      <c r="I68" s="26"/>
      <c r="J68" s="44">
        <f>SUM(J64:J67)</f>
        <v>21000</v>
      </c>
    </row>
  </sheetData>
  <mergeCells count="74">
    <mergeCell ref="E56:F56"/>
    <mergeCell ref="E63:F63"/>
    <mergeCell ref="E68:F68"/>
    <mergeCell ref="E10:F10"/>
    <mergeCell ref="E13:F13"/>
    <mergeCell ref="E18:F18"/>
    <mergeCell ref="E37:F37"/>
    <mergeCell ref="E51:F51"/>
    <mergeCell ref="A28:B28"/>
    <mergeCell ref="A11:B11"/>
    <mergeCell ref="A46:B46"/>
    <mergeCell ref="A54:B54"/>
    <mergeCell ref="A55:B55"/>
    <mergeCell ref="A32:B32"/>
    <mergeCell ref="A33:B33"/>
    <mergeCell ref="A38:B38"/>
    <mergeCell ref="A39:B39"/>
    <mergeCell ref="A40:B40"/>
    <mergeCell ref="A41:B41"/>
    <mergeCell ref="A42:B42"/>
    <mergeCell ref="A26:B26"/>
    <mergeCell ref="A27:B27"/>
    <mergeCell ref="A51:D51"/>
    <mergeCell ref="A25:B25"/>
    <mergeCell ref="A48:B48"/>
    <mergeCell ref="A47:B47"/>
    <mergeCell ref="A67:B67"/>
    <mergeCell ref="A66:B66"/>
    <mergeCell ref="A60:B60"/>
    <mergeCell ref="A63:D63"/>
    <mergeCell ref="A52:B52"/>
    <mergeCell ref="A53:B53"/>
    <mergeCell ref="A57:B57"/>
    <mergeCell ref="A58:B58"/>
    <mergeCell ref="A59:B59"/>
    <mergeCell ref="A61:B61"/>
    <mergeCell ref="A56:D56"/>
    <mergeCell ref="A23:B23"/>
    <mergeCell ref="A24:B24"/>
    <mergeCell ref="A19:B19"/>
    <mergeCell ref="A20:B20"/>
    <mergeCell ref="A21:B21"/>
    <mergeCell ref="A22:B22"/>
    <mergeCell ref="A18:D18"/>
    <mergeCell ref="A15:B15"/>
    <mergeCell ref="A16:B16"/>
    <mergeCell ref="A17:B17"/>
    <mergeCell ref="A14:B14"/>
    <mergeCell ref="A2:J2"/>
    <mergeCell ref="A4:D4"/>
    <mergeCell ref="A5:B5"/>
    <mergeCell ref="A6:B6"/>
    <mergeCell ref="A7:B7"/>
    <mergeCell ref="A8:B8"/>
    <mergeCell ref="A9:B9"/>
    <mergeCell ref="A12:B12"/>
    <mergeCell ref="A10:D10"/>
    <mergeCell ref="A13:D13"/>
    <mergeCell ref="A68:D68"/>
    <mergeCell ref="A49:B49"/>
    <mergeCell ref="A50:B50"/>
    <mergeCell ref="A29:B29"/>
    <mergeCell ref="A30:B30"/>
    <mergeCell ref="A31:B31"/>
    <mergeCell ref="A43:B43"/>
    <mergeCell ref="A34:B34"/>
    <mergeCell ref="A35:B35"/>
    <mergeCell ref="A36:B36"/>
    <mergeCell ref="A37:D37"/>
    <mergeCell ref="A64:B64"/>
    <mergeCell ref="A65:B65"/>
    <mergeCell ref="A44:B44"/>
    <mergeCell ref="A45:B45"/>
    <mergeCell ref="A62:B6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2020-12-15T02:49:24Z</dcterms:modified>
</cp:coreProperties>
</file>